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Лист1!$A$15:$G$45</definedName>
    <definedName name="_xlnm.Print_Titles" localSheetId="0">Лист1!$21:$21</definedName>
  </definedNames>
  <calcPr calcId="145621"/>
</workbook>
</file>

<file path=xl/calcChain.xml><?xml version="1.0" encoding="utf-8"?>
<calcChain xmlns="http://schemas.openxmlformats.org/spreadsheetml/2006/main">
  <c r="D34" i="1" l="1"/>
  <c r="E34" i="1"/>
  <c r="F34" i="1"/>
  <c r="G34" i="1" s="1"/>
  <c r="G35" i="1"/>
  <c r="G31" i="1"/>
  <c r="F30" i="1"/>
  <c r="E30" i="1"/>
  <c r="D30" i="1"/>
  <c r="G41" i="1"/>
  <c r="D42" i="1"/>
  <c r="D40" i="1"/>
  <c r="D38" i="1"/>
  <c r="D36" i="1"/>
  <c r="D27" i="1"/>
  <c r="D25" i="1"/>
  <c r="D23" i="1"/>
  <c r="D17" i="1"/>
  <c r="F40" i="1"/>
  <c r="E40" i="1"/>
  <c r="F17" i="1"/>
  <c r="E17" i="1"/>
  <c r="F25" i="1"/>
  <c r="E25" i="1"/>
  <c r="F27" i="1"/>
  <c r="F23" i="1"/>
  <c r="G18" i="1"/>
  <c r="G19" i="1"/>
  <c r="G20" i="1"/>
  <c r="G21" i="1"/>
  <c r="G22" i="1"/>
  <c r="G24" i="1"/>
  <c r="G26" i="1"/>
  <c r="G28" i="1"/>
  <c r="G29" i="1"/>
  <c r="G32" i="1"/>
  <c r="G33" i="1"/>
  <c r="G37" i="1"/>
  <c r="G39" i="1"/>
  <c r="G43" i="1"/>
  <c r="E27" i="1"/>
  <c r="E23" i="1"/>
  <c r="F38" i="1"/>
  <c r="E38" i="1"/>
  <c r="F42" i="1"/>
  <c r="F36" i="1"/>
  <c r="E36" i="1"/>
  <c r="E42" i="1"/>
  <c r="G40" i="1" l="1"/>
  <c r="D44" i="1"/>
  <c r="F44" i="1"/>
  <c r="E44" i="1"/>
  <c r="G38" i="1"/>
  <c r="G36" i="1"/>
  <c r="G30" i="1"/>
  <c r="G25" i="1"/>
  <c r="G42" i="1"/>
  <c r="G27" i="1"/>
  <c r="G23" i="1"/>
  <c r="G17" i="1"/>
  <c r="G44" i="1" l="1"/>
</calcChain>
</file>

<file path=xl/sharedStrings.xml><?xml version="1.0" encoding="utf-8"?>
<sst xmlns="http://schemas.openxmlformats.org/spreadsheetml/2006/main" count="100" uniqueCount="94">
  <si>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</si>
  <si>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</si>
  <si>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</si>
  <si>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</si>
  <si>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</si>
  <si>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</si>
  <si>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</si>
  <si>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</si>
  <si>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</si>
  <si>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</si>
  <si>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</si>
  <si>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</si>
  <si>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</si>
  <si>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</si>
  <si>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</si>
  <si>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</si>
  <si>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</si>
  <si>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</si>
  <si>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</si>
  <si>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</si>
  <si>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</si>
  <si>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</si>
  <si>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</si>
  <si>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</si>
  <si>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</si>
  <si>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</si>
  <si>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</si>
  <si>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</si>
  <si>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</si>
  <si>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</si>
  <si>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</si>
  <si>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</si>
  <si>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</si>
  <si>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</si>
  <si>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</si>
  <si>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</si>
  <si>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</si>
  <si>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</si>
  <si>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</si>
  <si>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</si>
  <si>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</si>
  <si>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</si>
  <si>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</si>
  <si>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</si>
  <si>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</si>
  <si>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</si>
  <si>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</si>
  <si>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</si>
  <si>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</si>
  <si>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</si>
  <si>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</si>
  <si>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</si>
  <si>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</si>
  <si>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</si>
  <si>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</si>
  <si>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</si>
  <si>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</si>
  <si>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</si>
  <si>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</si>
  <si>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</si>
  <si>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</si>
  <si>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</si>
  <si>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</si>
  <si>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</si>
  <si>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</si>
  <si>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</si>
  <si>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</si>
  <si>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</si>
  <si>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</si>
  <si>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</si>
  <si>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</si>
  <si>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</si>
  <si>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</si>
  <si>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</si>
  <si>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</si>
  <si>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</si>
  <si>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</si>
  <si>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</si>
  <si>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% исполнения</t>
  </si>
  <si>
    <t>Исполнино</t>
  </si>
  <si>
    <t>Бюджетная роспись с учетом изменения</t>
  </si>
  <si>
    <t>Утверждено Решением о бюджете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</si>
  <si>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2023 год </t>
  </si>
  <si>
    <t>1000</t>
  </si>
  <si>
    <t>1001</t>
  </si>
  <si>
    <t>Социальная политика</t>
  </si>
  <si>
    <t>Пенсионное обеспечение</t>
  </si>
  <si>
    <t>5</t>
  </si>
  <si>
    <t>27</t>
  </si>
  <si>
    <t>к  Решению Критовского сельского Совета депутатов</t>
  </si>
  <si>
    <t>0501</t>
  </si>
  <si>
    <t>11</t>
  </si>
  <si>
    <t>Жилищное хозяйство</t>
  </si>
  <si>
    <t xml:space="preserve"> от .00.2024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</si>
</sst>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topLeftCell="A9" workbookViewId="0">
      <selection activeCell="F11" sqref="F11:G11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1.5703125" style="1" customWidth="1"/>
    <col min="5" max="5" width="13.7109375" style="1" customWidth="1"/>
    <col min="6" max="6" width="14.28515625" style="1" customWidth="1"/>
    <col min="7" max="7" width="22.7109375" customWidth="1"/>
    <col min="8" max="8" width="1.42578125" hidden="1" customWidth="1"/>
    <col min="9" max="9" width="6.140625" customWidth="1"/>
    <col min="10" max="11" width="9.140625" hidden="1" customWidth="1"/>
  </cols>
  <sheetData>
    <row r="1" spans="1:11" ht="19.5" hidden="1" customHeight="1" x14ac:dyDescent="0.2">
      <c r="A1" s="13"/>
      <c r="B1" s="14"/>
      <c r="C1" s="15"/>
      <c r="D1" s="15"/>
      <c r="E1" s="15"/>
      <c r="F1" s="15"/>
      <c r="G1" s="16"/>
    </row>
    <row r="2" spans="1:11" ht="19.5" hidden="1" customHeight="1" x14ac:dyDescent="0.2">
      <c r="A2" s="13"/>
      <c r="B2" s="14"/>
      <c r="C2" s="15"/>
      <c r="D2" s="15"/>
      <c r="E2" s="15"/>
      <c r="F2" s="15"/>
      <c r="G2" s="16"/>
    </row>
    <row r="3" spans="1:11" ht="19.5" hidden="1" customHeight="1" x14ac:dyDescent="0.2">
      <c r="A3" s="13"/>
      <c r="B3" s="14"/>
      <c r="C3" s="15"/>
      <c r="D3" s="15"/>
      <c r="E3" s="15"/>
      <c r="F3" s="15"/>
      <c r="G3" s="16"/>
    </row>
    <row r="4" spans="1:11" ht="19.5" hidden="1" customHeight="1" x14ac:dyDescent="0.2">
      <c r="A4" s="13"/>
      <c r="B4" s="14"/>
      <c r="C4" s="15"/>
      <c r="D4" s="15"/>
      <c r="E4" s="15"/>
      <c r="F4" s="15"/>
      <c r="G4" s="16"/>
    </row>
    <row r="5" spans="1:11" ht="19.5" hidden="1" customHeight="1" x14ac:dyDescent="0.2">
      <c r="A5" s="13"/>
      <c r="B5" s="14"/>
      <c r="C5" s="15"/>
      <c r="D5" s="15"/>
      <c r="E5" s="15"/>
      <c r="F5" s="15"/>
      <c r="G5" s="16"/>
    </row>
    <row r="6" spans="1:11" ht="19.5" hidden="1" customHeight="1" x14ac:dyDescent="0.2">
      <c r="A6" s="13"/>
      <c r="B6" s="14"/>
      <c r="C6" s="15"/>
      <c r="D6" s="15"/>
      <c r="E6" s="15"/>
      <c r="F6" s="15"/>
      <c r="G6" s="16"/>
    </row>
    <row r="7" spans="1:11" s="6" customFormat="1" ht="19.5" hidden="1" customHeight="1" x14ac:dyDescent="0.25">
      <c r="A7" s="8"/>
      <c r="B7" s="5"/>
      <c r="G7" s="7"/>
    </row>
    <row r="8" spans="1:11" s="6" customFormat="1" ht="19.5" hidden="1" customHeight="1" x14ac:dyDescent="0.25">
      <c r="A8" s="8"/>
      <c r="B8" s="5"/>
      <c r="G8" s="3"/>
    </row>
    <row r="9" spans="1:11" s="6" customFormat="1" ht="19.5" customHeight="1" x14ac:dyDescent="0.25">
      <c r="A9" s="8"/>
      <c r="B9" s="5"/>
      <c r="F9" s="33" t="s">
        <v>68</v>
      </c>
      <c r="G9" s="33"/>
      <c r="H9" s="33"/>
      <c r="I9" s="33"/>
      <c r="J9" s="33"/>
      <c r="K9" s="26"/>
    </row>
    <row r="10" spans="1:11" s="6" customFormat="1" ht="30" customHeight="1" x14ac:dyDescent="0.25">
      <c r="A10" s="8"/>
      <c r="B10" s="5"/>
      <c r="F10" s="40" t="s">
        <v>89</v>
      </c>
      <c r="G10" s="40"/>
      <c r="H10" s="32"/>
      <c r="I10" s="32"/>
      <c r="J10" s="32"/>
      <c r="K10" s="32"/>
    </row>
    <row r="11" spans="1:11" s="6" customFormat="1" ht="13.5" customHeight="1" x14ac:dyDescent="0.25">
      <c r="A11" s="8"/>
      <c r="B11" s="5"/>
      <c r="F11" s="41" t="s">
        <v>93</v>
      </c>
      <c r="G11" s="41"/>
      <c r="H11" s="32"/>
      <c r="I11" s="32"/>
      <c r="J11" s="32"/>
      <c r="K11" s="26"/>
    </row>
    <row r="12" spans="1:11" s="6" customFormat="1" ht="31.5" customHeight="1" x14ac:dyDescent="0.25">
      <c r="A12" s="9"/>
      <c r="G12" s="3"/>
    </row>
    <row r="13" spans="1:11" s="6" customFormat="1" ht="54.75" customHeight="1" x14ac:dyDescent="0.25">
      <c r="A13" s="39" t="s">
        <v>82</v>
      </c>
      <c r="B13" s="39"/>
      <c r="C13" s="39"/>
      <c r="D13" s="39"/>
      <c r="E13" s="39"/>
      <c r="F13" s="39"/>
      <c r="G13" s="39"/>
    </row>
    <row r="14" spans="1:11" s="6" customFormat="1" ht="12.75" customHeight="1" x14ac:dyDescent="0.25">
      <c r="A14" s="9"/>
      <c r="G14" s="12" t="s">
        <v>59</v>
      </c>
    </row>
    <row r="15" spans="1:11" s="6" customFormat="1" ht="80.25" customHeight="1" x14ac:dyDescent="0.25">
      <c r="A15" s="17" t="s">
        <v>9</v>
      </c>
      <c r="B15" s="17" t="s">
        <v>10</v>
      </c>
      <c r="C15" s="4" t="s">
        <v>11</v>
      </c>
      <c r="D15" s="4" t="s">
        <v>81</v>
      </c>
      <c r="E15" s="4" t="s">
        <v>80</v>
      </c>
      <c r="F15" s="4" t="s">
        <v>79</v>
      </c>
      <c r="G15" s="4" t="s">
        <v>78</v>
      </c>
      <c r="H15"/>
      <c r="I15"/>
    </row>
    <row r="16" spans="1:11" s="6" customFormat="1" ht="15.75" x14ac:dyDescent="0.25">
      <c r="A16" s="18"/>
      <c r="B16" s="19" t="s">
        <v>12</v>
      </c>
      <c r="C16" s="19" t="s">
        <v>13</v>
      </c>
      <c r="D16" s="19" t="s">
        <v>14</v>
      </c>
      <c r="E16" s="19" t="s">
        <v>15</v>
      </c>
      <c r="F16" s="19" t="s">
        <v>87</v>
      </c>
      <c r="G16" s="19" t="s">
        <v>16</v>
      </c>
      <c r="H16"/>
      <c r="I16"/>
    </row>
    <row r="17" spans="1:11" s="6" customFormat="1" ht="19.5" customHeight="1" x14ac:dyDescent="0.25">
      <c r="A17" s="18" t="s">
        <v>12</v>
      </c>
      <c r="B17" s="20" t="s">
        <v>17</v>
      </c>
      <c r="C17" s="18" t="s">
        <v>18</v>
      </c>
      <c r="D17" s="34">
        <f>D18+D19+D20+D21+D22</f>
        <v>5924.27</v>
      </c>
      <c r="E17" s="34">
        <f>E18+E19+E20+E21+E22</f>
        <v>5924.27</v>
      </c>
      <c r="F17" s="34">
        <f>F18+F19+F20+F21+F22</f>
        <v>5896.46</v>
      </c>
      <c r="G17" s="34">
        <f>F17*100/E17</f>
        <v>99.530575075072534</v>
      </c>
      <c r="H17"/>
      <c r="I17"/>
    </row>
    <row r="18" spans="1:11" s="6" customFormat="1" ht="71.25" customHeight="1" x14ac:dyDescent="0.25">
      <c r="A18" s="21" t="s">
        <v>13</v>
      </c>
      <c r="B18" s="20" t="s">
        <v>19</v>
      </c>
      <c r="C18" s="21" t="s">
        <v>20</v>
      </c>
      <c r="D18" s="35">
        <v>970.33</v>
      </c>
      <c r="E18" s="35">
        <v>970.33</v>
      </c>
      <c r="F18" s="35">
        <v>970.33</v>
      </c>
      <c r="G18" s="34">
        <f t="shared" ref="G18:G44" si="0">F18*100/E18</f>
        <v>100</v>
      </c>
      <c r="H18"/>
      <c r="I18"/>
      <c r="J18"/>
      <c r="K18"/>
    </row>
    <row r="19" spans="1:11" s="6" customFormat="1" ht="86.25" customHeight="1" x14ac:dyDescent="0.25">
      <c r="A19" s="18" t="s">
        <v>14</v>
      </c>
      <c r="B19" s="20" t="s">
        <v>54</v>
      </c>
      <c r="C19" s="21" t="s">
        <v>22</v>
      </c>
      <c r="D19" s="35">
        <v>676.72</v>
      </c>
      <c r="E19" s="35">
        <v>676.72</v>
      </c>
      <c r="F19" s="35">
        <v>676.72</v>
      </c>
      <c r="G19" s="34">
        <f t="shared" si="0"/>
        <v>100</v>
      </c>
      <c r="H19"/>
      <c r="I19"/>
      <c r="J19"/>
      <c r="K19"/>
    </row>
    <row r="20" spans="1:11" s="6" customFormat="1" ht="108.75" customHeight="1" x14ac:dyDescent="0.25">
      <c r="A20" s="21" t="s">
        <v>15</v>
      </c>
      <c r="B20" s="20" t="s">
        <v>4</v>
      </c>
      <c r="C20" s="21" t="s">
        <v>5</v>
      </c>
      <c r="D20" s="35">
        <v>4023.96</v>
      </c>
      <c r="E20" s="35">
        <v>4023.96</v>
      </c>
      <c r="F20" s="35">
        <v>4006.72</v>
      </c>
      <c r="G20" s="34">
        <f t="shared" si="0"/>
        <v>99.571566317756634</v>
      </c>
      <c r="H20"/>
      <c r="I20"/>
      <c r="J20"/>
      <c r="K20"/>
    </row>
    <row r="21" spans="1:11" ht="34.5" customHeight="1" x14ac:dyDescent="0.2">
      <c r="A21" s="18" t="s">
        <v>87</v>
      </c>
      <c r="B21" s="20" t="s">
        <v>39</v>
      </c>
      <c r="C21" s="21" t="s">
        <v>40</v>
      </c>
      <c r="D21" s="35">
        <v>10</v>
      </c>
      <c r="E21" s="35">
        <v>10</v>
      </c>
      <c r="F21" s="35">
        <v>0</v>
      </c>
      <c r="G21" s="34">
        <f t="shared" si="0"/>
        <v>0</v>
      </c>
    </row>
    <row r="22" spans="1:11" ht="31.5" customHeight="1" x14ac:dyDescent="0.2">
      <c r="A22" s="21" t="s">
        <v>16</v>
      </c>
      <c r="B22" s="20" t="s">
        <v>23</v>
      </c>
      <c r="C22" s="21" t="s">
        <v>30</v>
      </c>
      <c r="D22" s="35">
        <v>243.26</v>
      </c>
      <c r="E22" s="35">
        <v>243.26</v>
      </c>
      <c r="F22" s="35">
        <v>242.69</v>
      </c>
      <c r="G22" s="34">
        <f t="shared" si="0"/>
        <v>99.765682808517639</v>
      </c>
    </row>
    <row r="23" spans="1:11" ht="40.5" customHeight="1" x14ac:dyDescent="0.2">
      <c r="A23" s="18" t="s">
        <v>46</v>
      </c>
      <c r="B23" s="20" t="s">
        <v>31</v>
      </c>
      <c r="C23" s="21" t="s">
        <v>32</v>
      </c>
      <c r="D23" s="35">
        <f>D24</f>
        <v>162.80000000000001</v>
      </c>
      <c r="E23" s="35">
        <f>E24</f>
        <v>162.80000000000001</v>
      </c>
      <c r="F23" s="35">
        <f>F24</f>
        <v>162.80000000000001</v>
      </c>
      <c r="G23" s="34">
        <f t="shared" si="0"/>
        <v>100</v>
      </c>
    </row>
    <row r="24" spans="1:11" ht="44.25" customHeight="1" x14ac:dyDescent="0.2">
      <c r="A24" s="21" t="s">
        <v>47</v>
      </c>
      <c r="B24" s="22" t="s">
        <v>33</v>
      </c>
      <c r="C24" s="21" t="s">
        <v>34</v>
      </c>
      <c r="D24" s="35">
        <v>162.80000000000001</v>
      </c>
      <c r="E24" s="35">
        <v>162.80000000000001</v>
      </c>
      <c r="F24" s="35">
        <v>162.80000000000001</v>
      </c>
      <c r="G24" s="34">
        <f t="shared" si="0"/>
        <v>100</v>
      </c>
    </row>
    <row r="25" spans="1:11" ht="39" customHeight="1" x14ac:dyDescent="0.2">
      <c r="A25" s="18" t="s">
        <v>21</v>
      </c>
      <c r="B25" s="24" t="s">
        <v>29</v>
      </c>
      <c r="C25" s="21" t="s">
        <v>28</v>
      </c>
      <c r="D25" s="35">
        <f>D26</f>
        <v>1256.97</v>
      </c>
      <c r="E25" s="35">
        <f>E26</f>
        <v>1256.97</v>
      </c>
      <c r="F25" s="35">
        <f>F26</f>
        <v>1256.97</v>
      </c>
      <c r="G25" s="34">
        <f t="shared" si="0"/>
        <v>100</v>
      </c>
      <c r="H25" s="11"/>
      <c r="I25" s="11"/>
    </row>
    <row r="26" spans="1:11" ht="24" customHeight="1" x14ac:dyDescent="0.2">
      <c r="A26" s="21" t="s">
        <v>48</v>
      </c>
      <c r="B26" s="22" t="s">
        <v>38</v>
      </c>
      <c r="C26" s="21" t="s">
        <v>37</v>
      </c>
      <c r="D26" s="35">
        <v>1256.97</v>
      </c>
      <c r="E26" s="35">
        <v>1256.97</v>
      </c>
      <c r="F26" s="35">
        <v>1256.97</v>
      </c>
      <c r="G26" s="34">
        <f t="shared" si="0"/>
        <v>100</v>
      </c>
      <c r="H26" s="11"/>
      <c r="I26" s="11"/>
    </row>
    <row r="27" spans="1:11" ht="30" customHeight="1" x14ac:dyDescent="0.2">
      <c r="A27" s="18" t="s">
        <v>91</v>
      </c>
      <c r="B27" s="20" t="s">
        <v>7</v>
      </c>
      <c r="C27" s="21" t="s">
        <v>8</v>
      </c>
      <c r="D27" s="35">
        <f>D28+D29</f>
        <v>664.32</v>
      </c>
      <c r="E27" s="35">
        <f>E28+E29</f>
        <v>664.32</v>
      </c>
      <c r="F27" s="35">
        <f>F28+F29</f>
        <v>664.32</v>
      </c>
      <c r="G27" s="34">
        <f t="shared" si="0"/>
        <v>99.999999999999986</v>
      </c>
      <c r="H27" s="11"/>
      <c r="I27" s="11"/>
    </row>
    <row r="28" spans="1:11" ht="32.25" customHeight="1" x14ac:dyDescent="0.2">
      <c r="A28" s="21" t="s">
        <v>55</v>
      </c>
      <c r="B28" s="20" t="s">
        <v>42</v>
      </c>
      <c r="C28" s="21" t="s">
        <v>41</v>
      </c>
      <c r="D28" s="35">
        <v>551.32000000000005</v>
      </c>
      <c r="E28" s="35">
        <v>551.32000000000005</v>
      </c>
      <c r="F28" s="35">
        <v>551.32000000000005</v>
      </c>
      <c r="G28" s="34">
        <f t="shared" si="0"/>
        <v>100</v>
      </c>
      <c r="J28" s="11"/>
      <c r="K28" s="11"/>
    </row>
    <row r="29" spans="1:11" ht="32.25" customHeight="1" x14ac:dyDescent="0.2">
      <c r="A29" s="18" t="s">
        <v>49</v>
      </c>
      <c r="B29" s="20" t="s">
        <v>77</v>
      </c>
      <c r="C29" s="21" t="s">
        <v>76</v>
      </c>
      <c r="D29" s="35">
        <v>113</v>
      </c>
      <c r="E29" s="35">
        <v>113</v>
      </c>
      <c r="F29" s="35">
        <v>113</v>
      </c>
      <c r="G29" s="34">
        <f t="shared" si="0"/>
        <v>100</v>
      </c>
      <c r="J29" s="11"/>
      <c r="K29" s="11"/>
    </row>
    <row r="30" spans="1:11" ht="26.25" customHeight="1" x14ac:dyDescent="0.2">
      <c r="A30" s="21" t="s">
        <v>56</v>
      </c>
      <c r="B30" s="20" t="s">
        <v>24</v>
      </c>
      <c r="C30" s="21" t="s">
        <v>25</v>
      </c>
      <c r="D30" s="35">
        <f>D32+D33+D31</f>
        <v>3729.2</v>
      </c>
      <c r="E30" s="35">
        <f>E32+E33+E31</f>
        <v>3729.2</v>
      </c>
      <c r="F30" s="35">
        <f>F32+F33+F31</f>
        <v>3697.5699999999997</v>
      </c>
      <c r="G30" s="34">
        <f t="shared" si="0"/>
        <v>99.151828810468743</v>
      </c>
      <c r="J30" s="11"/>
      <c r="K30" s="11"/>
    </row>
    <row r="31" spans="1:11" ht="26.25" customHeight="1" x14ac:dyDescent="0.2">
      <c r="A31" s="18" t="s">
        <v>50</v>
      </c>
      <c r="B31" s="20" t="s">
        <v>92</v>
      </c>
      <c r="C31" s="21" t="s">
        <v>90</v>
      </c>
      <c r="D31" s="35">
        <v>6</v>
      </c>
      <c r="E31" s="35">
        <v>6</v>
      </c>
      <c r="F31" s="35">
        <v>5.2</v>
      </c>
      <c r="G31" s="34">
        <f t="shared" si="0"/>
        <v>86.666666666666671</v>
      </c>
      <c r="J31" s="11"/>
      <c r="K31" s="11"/>
    </row>
    <row r="32" spans="1:11" ht="22.5" customHeight="1" x14ac:dyDescent="0.2">
      <c r="A32" s="21" t="s">
        <v>51</v>
      </c>
      <c r="B32" s="20" t="s">
        <v>35</v>
      </c>
      <c r="C32" s="21" t="s">
        <v>36</v>
      </c>
      <c r="D32" s="35">
        <v>3307</v>
      </c>
      <c r="E32" s="35">
        <v>3307</v>
      </c>
      <c r="F32" s="35">
        <v>3276.17</v>
      </c>
      <c r="G32" s="34">
        <f t="shared" si="0"/>
        <v>99.067735107348057</v>
      </c>
      <c r="J32" s="11"/>
      <c r="K32" s="11"/>
    </row>
    <row r="33" spans="1:11" s="11" customFormat="1" ht="40.5" customHeight="1" x14ac:dyDescent="0.2">
      <c r="A33" s="18" t="s">
        <v>52</v>
      </c>
      <c r="B33" s="20" t="s">
        <v>26</v>
      </c>
      <c r="C33" s="21" t="s">
        <v>27</v>
      </c>
      <c r="D33" s="35">
        <v>416.2</v>
      </c>
      <c r="E33" s="35">
        <v>416.2</v>
      </c>
      <c r="F33" s="35">
        <v>416.2</v>
      </c>
      <c r="G33" s="34">
        <f t="shared" si="0"/>
        <v>100</v>
      </c>
      <c r="H33"/>
      <c r="I33"/>
    </row>
    <row r="34" spans="1:11" s="11" customFormat="1" ht="25.5" hidden="1" customHeight="1" x14ac:dyDescent="0.2">
      <c r="A34" s="21" t="s">
        <v>53</v>
      </c>
      <c r="B34" s="20" t="s">
        <v>71</v>
      </c>
      <c r="C34" s="21" t="s">
        <v>69</v>
      </c>
      <c r="D34" s="35">
        <f>D35</f>
        <v>0</v>
      </c>
      <c r="E34" s="35">
        <f>E35</f>
        <v>0</v>
      </c>
      <c r="F34" s="35">
        <f>F35</f>
        <v>0</v>
      </c>
      <c r="G34" s="34" t="e">
        <f t="shared" si="0"/>
        <v>#DIV/0!</v>
      </c>
      <c r="H34"/>
      <c r="I34"/>
      <c r="J34"/>
      <c r="K34"/>
    </row>
    <row r="35" spans="1:11" s="11" customFormat="1" ht="41.25" hidden="1" customHeight="1" x14ac:dyDescent="0.2">
      <c r="A35" s="18" t="s">
        <v>57</v>
      </c>
      <c r="B35" s="27" t="s">
        <v>72</v>
      </c>
      <c r="C35" s="21" t="s">
        <v>70</v>
      </c>
      <c r="D35" s="35">
        <v>0</v>
      </c>
      <c r="E35" s="35">
        <v>0</v>
      </c>
      <c r="F35" s="35">
        <v>0</v>
      </c>
      <c r="G35" s="34" t="e">
        <f t="shared" si="0"/>
        <v>#DIV/0!</v>
      </c>
      <c r="H35"/>
      <c r="I35"/>
      <c r="J35"/>
      <c r="K35"/>
    </row>
    <row r="36" spans="1:11" s="11" customFormat="1" ht="26.25" customHeight="1" x14ac:dyDescent="0.2">
      <c r="A36" s="21" t="s">
        <v>58</v>
      </c>
      <c r="B36" s="20" t="s">
        <v>45</v>
      </c>
      <c r="C36" s="21" t="s">
        <v>0</v>
      </c>
      <c r="D36" s="35">
        <f>D37</f>
        <v>4790</v>
      </c>
      <c r="E36" s="35">
        <f>E37</f>
        <v>4790</v>
      </c>
      <c r="F36" s="35">
        <f>F37</f>
        <v>4790</v>
      </c>
      <c r="G36" s="34">
        <f t="shared" si="0"/>
        <v>100</v>
      </c>
      <c r="H36"/>
      <c r="I36"/>
      <c r="J36"/>
      <c r="K36"/>
    </row>
    <row r="37" spans="1:11" ht="35.25" customHeight="1" x14ac:dyDescent="0.2">
      <c r="A37" s="18" t="s">
        <v>61</v>
      </c>
      <c r="B37" s="25" t="s">
        <v>1</v>
      </c>
      <c r="C37" s="21" t="s">
        <v>2</v>
      </c>
      <c r="D37" s="35">
        <v>4790</v>
      </c>
      <c r="E37" s="35">
        <v>4790</v>
      </c>
      <c r="F37" s="35">
        <v>4790</v>
      </c>
      <c r="G37" s="34">
        <f t="shared" si="0"/>
        <v>100</v>
      </c>
    </row>
    <row r="38" spans="1:11" ht="24.75" customHeight="1" x14ac:dyDescent="0.2">
      <c r="A38" s="21" t="s">
        <v>62</v>
      </c>
      <c r="B38" s="25" t="s">
        <v>60</v>
      </c>
      <c r="C38" s="21" t="s">
        <v>65</v>
      </c>
      <c r="D38" s="35">
        <f>D39</f>
        <v>17</v>
      </c>
      <c r="E38" s="35">
        <f>E39</f>
        <v>17</v>
      </c>
      <c r="F38" s="35">
        <f>F39</f>
        <v>17</v>
      </c>
      <c r="G38" s="34">
        <f t="shared" si="0"/>
        <v>100</v>
      </c>
    </row>
    <row r="39" spans="1:11" ht="36" customHeight="1" x14ac:dyDescent="0.2">
      <c r="A39" s="18" t="s">
        <v>64</v>
      </c>
      <c r="B39" s="25" t="s">
        <v>63</v>
      </c>
      <c r="C39" s="21" t="s">
        <v>66</v>
      </c>
      <c r="D39" s="35">
        <v>17</v>
      </c>
      <c r="E39" s="35">
        <v>17</v>
      </c>
      <c r="F39" s="35">
        <v>17</v>
      </c>
      <c r="G39" s="34">
        <f t="shared" si="0"/>
        <v>100</v>
      </c>
    </row>
    <row r="40" spans="1:11" ht="36" customHeight="1" x14ac:dyDescent="0.2">
      <c r="A40" s="21" t="s">
        <v>73</v>
      </c>
      <c r="B40" s="20" t="s">
        <v>85</v>
      </c>
      <c r="C40" s="21" t="s">
        <v>83</v>
      </c>
      <c r="D40" s="35">
        <f>D41</f>
        <v>24</v>
      </c>
      <c r="E40" s="35">
        <f>E41</f>
        <v>24</v>
      </c>
      <c r="F40" s="35">
        <f>F41</f>
        <v>24</v>
      </c>
      <c r="G40" s="34">
        <f t="shared" si="0"/>
        <v>100</v>
      </c>
    </row>
    <row r="41" spans="1:11" ht="36" customHeight="1" x14ac:dyDescent="0.2">
      <c r="A41" s="18" t="s">
        <v>74</v>
      </c>
      <c r="B41" s="20" t="s">
        <v>86</v>
      </c>
      <c r="C41" s="21" t="s">
        <v>84</v>
      </c>
      <c r="D41" s="35">
        <v>24</v>
      </c>
      <c r="E41" s="35">
        <v>24</v>
      </c>
      <c r="F41" s="35">
        <v>24</v>
      </c>
      <c r="G41" s="34">
        <f t="shared" si="0"/>
        <v>100</v>
      </c>
    </row>
    <row r="42" spans="1:11" ht="30" customHeight="1" x14ac:dyDescent="0.2">
      <c r="A42" s="21" t="s">
        <v>75</v>
      </c>
      <c r="B42" s="20" t="s">
        <v>3</v>
      </c>
      <c r="C42" s="21" t="s">
        <v>43</v>
      </c>
      <c r="D42" s="35">
        <f>D43</f>
        <v>104</v>
      </c>
      <c r="E42" s="35">
        <f>E43</f>
        <v>104</v>
      </c>
      <c r="F42" s="35">
        <f>F43</f>
        <v>104</v>
      </c>
      <c r="G42" s="34">
        <f t="shared" si="0"/>
        <v>100</v>
      </c>
    </row>
    <row r="43" spans="1:11" ht="36.75" customHeight="1" x14ac:dyDescent="0.2">
      <c r="A43" s="18" t="s">
        <v>88</v>
      </c>
      <c r="B43" s="20" t="s">
        <v>67</v>
      </c>
      <c r="C43" s="21" t="s">
        <v>44</v>
      </c>
      <c r="D43" s="35">
        <v>104</v>
      </c>
      <c r="E43" s="35">
        <v>104</v>
      </c>
      <c r="F43" s="35">
        <v>104</v>
      </c>
      <c r="G43" s="34">
        <f t="shared" si="0"/>
        <v>100</v>
      </c>
    </row>
    <row r="44" spans="1:11" ht="36" customHeight="1" x14ac:dyDescent="0.2">
      <c r="A44" s="37" t="s">
        <v>6</v>
      </c>
      <c r="B44" s="38"/>
      <c r="C44" s="23"/>
      <c r="D44" s="36">
        <f>D42+D38+D36+D34+D30+D27+D25+D23+D17+D40</f>
        <v>16672.559999999998</v>
      </c>
      <c r="E44" s="36">
        <f>E42+E38+E36+E34+E30+E27+E25+E23+E17+E40</f>
        <v>16672.559999999998</v>
      </c>
      <c r="F44" s="36">
        <f>F17+F23+F25+F27+F30+F34+F36+F38+F42+F40</f>
        <v>16613.12</v>
      </c>
      <c r="G44" s="34">
        <f t="shared" si="0"/>
        <v>99.643486063328027</v>
      </c>
    </row>
    <row r="45" spans="1:11" ht="19.5" customHeight="1" x14ac:dyDescent="0.2">
      <c r="A45" s="31"/>
      <c r="F45" s="28"/>
      <c r="G45" s="29"/>
      <c r="H45" s="30"/>
      <c r="I45" s="30"/>
    </row>
    <row r="47" spans="1:11" ht="18" customHeight="1" x14ac:dyDescent="0.2"/>
  </sheetData>
  <mergeCells count="4">
    <mergeCell ref="A44:B44"/>
    <mergeCell ref="A13:G13"/>
    <mergeCell ref="F10:G10"/>
    <mergeCell ref="F11:G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4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Admin</cp:lastModifiedBy>
  <cp:lastPrinted>2024-04-24T03:13:35Z</cp:lastPrinted>
  <dcterms:created xsi:type="dcterms:W3CDTF">2007-10-12T08:23:45Z</dcterms:created>
  <dcterms:modified xsi:type="dcterms:W3CDTF">2024-04-24T03:13:39Z</dcterms:modified>
</cp:coreProperties>
</file>